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5" sheetId="1" r:id="rId1"/>
  </sheets>
  <externalReferences>
    <externalReference r:id="rId2"/>
  </externalReferences>
  <definedNames>
    <definedName name="Z_6E36EA37_049E_4FAE_B719_2847CD16F858_.wvu.Cols" localSheetId="0" hidden="1">'Елисеева 15'!#REF!,'Елисеева 15'!#REF!</definedName>
    <definedName name="Z_6E36EA37_049E_4FAE_B719_2847CD16F858_.wvu.Rows" localSheetId="0" hidden="1">'Елисеева 15'!$42:$45</definedName>
    <definedName name="Z_73C0D023_21BD_4441_8EFA_957546C15799_.wvu.Cols" localSheetId="0" hidden="1">'Елисеева 15'!#REF!,'Елисеева 15'!#REF!</definedName>
    <definedName name="Z_73C0D023_21BD_4441_8EFA_957546C15799_.wvu.Rows" localSheetId="0" hidden="1">'Елисеева 15'!$42:$45</definedName>
    <definedName name="_xlnm.Print_Area" localSheetId="0">'Елисеева 15'!$A$1:$G$60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<sst xmlns="http://schemas.openxmlformats.org/spreadsheetml/2006/main" count="62" uniqueCount="53">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</sst>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9">
          <cell r="W259">
            <v>41153.131369130104</v>
          </cell>
          <cell r="X259">
            <v>8290.9202197711966</v>
          </cell>
          <cell r="Y259">
            <v>175325.79060000001</v>
          </cell>
          <cell r="AA259">
            <v>0</v>
          </cell>
          <cell r="AI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4828.9452000000001</v>
          </cell>
          <cell r="AP259">
            <v>115136.62079999999</v>
          </cell>
          <cell r="AQ259">
            <v>0</v>
          </cell>
          <cell r="AX259">
            <v>115060.15202468162</v>
          </cell>
          <cell r="BB259">
            <v>10314.535400000001</v>
          </cell>
          <cell r="BC259">
            <v>0</v>
          </cell>
          <cell r="BD259">
            <v>0</v>
          </cell>
          <cell r="BN259">
            <v>8721</v>
          </cell>
          <cell r="BO259">
            <v>285.60000000000002</v>
          </cell>
          <cell r="BP259">
            <v>0</v>
          </cell>
          <cell r="BQ259">
            <v>0</v>
          </cell>
          <cell r="CN259">
            <v>41665.665245992524</v>
          </cell>
          <cell r="CO259">
            <v>8568.692156379575</v>
          </cell>
          <cell r="CP259">
            <v>587.07240000000013</v>
          </cell>
          <cell r="DE259">
            <v>38244.58138751037</v>
          </cell>
          <cell r="DS259">
            <v>81344.353466873305</v>
          </cell>
          <cell r="DT259">
            <v>17142.967187482318</v>
          </cell>
          <cell r="DU259">
            <v>15435.041799999999</v>
          </cell>
          <cell r="EC259">
            <v>0</v>
          </cell>
          <cell r="EL259">
            <v>76376.858145907638</v>
          </cell>
          <cell r="EU259">
            <v>366962.87313098297</v>
          </cell>
          <cell r="EV259">
            <v>82148.855196918754</v>
          </cell>
          <cell r="EW259">
            <v>1027.3338000000001</v>
          </cell>
          <cell r="FH259">
            <v>289375.77151049068</v>
          </cell>
          <cell r="FM259">
            <v>195664.38014601328</v>
          </cell>
          <cell r="FN259">
            <v>58886.353127572867</v>
          </cell>
          <cell r="FO259">
            <v>1.4747088475576691E-12</v>
          </cell>
          <cell r="FU259">
            <v>154984.60597591338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88671875" style="1" customWidth="1"/>
    <col min="7" max="7" width="16.109375" style="1" customWidth="1"/>
    <col min="8" max="8" width="7.4414062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6540736.3600000003</v>
      </c>
      <c r="F9" s="16">
        <f t="shared" ref="F9:G9" si="0">SUM(F10:F14)</f>
        <v>6620781.8099999987</v>
      </c>
      <c r="G9" s="16">
        <f t="shared" si="0"/>
        <v>1348748.33</v>
      </c>
    </row>
    <row r="10" spans="1:7" ht="13.2" customHeight="1" x14ac:dyDescent="0.3">
      <c r="A10" s="72" t="s">
        <v>9</v>
      </c>
      <c r="B10" s="73"/>
      <c r="C10" s="73"/>
      <c r="D10" s="74"/>
      <c r="E10" s="17">
        <v>2357926</v>
      </c>
      <c r="F10" s="17">
        <v>2500629.2599999998</v>
      </c>
      <c r="G10" s="18">
        <v>586677.37</v>
      </c>
    </row>
    <row r="11" spans="1:7" ht="14.4" customHeight="1" x14ac:dyDescent="0.3">
      <c r="A11" s="72" t="s">
        <v>10</v>
      </c>
      <c r="B11" s="73"/>
      <c r="C11" s="73"/>
      <c r="D11" s="74"/>
      <c r="E11" s="17">
        <v>1458752.98</v>
      </c>
      <c r="F11" s="17">
        <v>1449579.04</v>
      </c>
      <c r="G11" s="18">
        <v>316066.28000000003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384809.38</v>
      </c>
      <c r="F12" s="17">
        <v>346326.23</v>
      </c>
      <c r="G12" s="18">
        <v>59642.6</v>
      </c>
    </row>
    <row r="13" spans="1:7" ht="13.5" customHeight="1" x14ac:dyDescent="0.3">
      <c r="A13" s="72" t="s">
        <v>12</v>
      </c>
      <c r="B13" s="73"/>
      <c r="C13" s="73"/>
      <c r="D13" s="74"/>
      <c r="E13" s="17">
        <v>451971.16</v>
      </c>
      <c r="F13" s="17">
        <v>405244.76</v>
      </c>
      <c r="G13" s="18">
        <v>65888</v>
      </c>
    </row>
    <row r="14" spans="1:7" ht="14.4" customHeight="1" x14ac:dyDescent="0.3">
      <c r="A14" s="65" t="s">
        <v>13</v>
      </c>
      <c r="B14" s="65"/>
      <c r="C14" s="65"/>
      <c r="D14" s="65"/>
      <c r="E14" s="17">
        <v>1887276.84</v>
      </c>
      <c r="F14" s="17">
        <v>1919002.52</v>
      </c>
      <c r="G14" s="18">
        <v>320474.08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3796341.88</v>
      </c>
      <c r="F15" s="16">
        <f t="shared" ref="F15:G15" si="1">SUM(F16:F19)</f>
        <v>3829425.53</v>
      </c>
      <c r="G15" s="16">
        <f t="shared" si="1"/>
        <v>598407.65</v>
      </c>
    </row>
    <row r="16" spans="1:7" ht="33.6" customHeight="1" x14ac:dyDescent="0.3">
      <c r="A16" s="78" t="s">
        <v>45</v>
      </c>
      <c r="B16" s="79"/>
      <c r="C16" s="79"/>
      <c r="D16" s="80"/>
      <c r="E16" s="17">
        <v>3432826.63</v>
      </c>
      <c r="F16" s="17">
        <v>3509849.51</v>
      </c>
      <c r="G16" s="18">
        <v>554468.42000000004</v>
      </c>
    </row>
    <row r="17" spans="1:10" ht="15.6" x14ac:dyDescent="0.3">
      <c r="A17" s="65" t="s">
        <v>46</v>
      </c>
      <c r="B17" s="65"/>
      <c r="C17" s="65"/>
      <c r="D17" s="65"/>
      <c r="E17" s="17">
        <v>10584.34</v>
      </c>
      <c r="F17" s="17">
        <v>9344.31</v>
      </c>
      <c r="G17" s="18">
        <v>1240.03</v>
      </c>
    </row>
    <row r="18" spans="1:10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48</v>
      </c>
      <c r="B19" s="65"/>
      <c r="C19" s="65"/>
      <c r="D19" s="65"/>
      <c r="E19" s="17">
        <v>352930.91</v>
      </c>
      <c r="F19" s="17">
        <v>310231.71000000002</v>
      </c>
      <c r="G19" s="18">
        <v>42699.199999999997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762984.68540000031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459795.56021358294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год'!W259</f>
        <v>41153.131369130104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год'!X259</f>
        <v>8290.9202197711966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год'!Y259</f>
        <v>175325.79060000001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год'!AA259+'[1]свод за год'!AI259+'[1]свод за год'!AL259+'[1]свод за год'!AO259+'[1]свод за год'!AP259+'[1]свод за год'!AQ259</f>
        <v>119965.56599999999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год'!AX259</f>
        <v>115060.15202468162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SUM(F34:F38)+473633.43</f>
        <v>752998.66179014579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год'!CN259+'[1]свод за год'!DS259</f>
        <v>123010.01871286583</v>
      </c>
      <c r="I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год'!CO259+'[1]свод за год'!DT259</f>
        <v>25711.659343861895</v>
      </c>
      <c r="I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год'!CP259+'[1]свод за год'!DU259</f>
        <v>16022.1142</v>
      </c>
      <c r="I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год'!AK259+'[1]свод за год'!AM259+'[1]свод за год'!AN259+'[1]свод за год'!BD259+'[1]свод за год'!EC259</f>
        <v>0</v>
      </c>
      <c r="I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год'!DE259+'[1]свод за год'!EL259</f>
        <v>114621.43953341802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SUM(F40:F48)+299390.64</f>
        <v>1467761.9482878922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год'!EU259+'[1]свод за год'!FM259</f>
        <v>562627.25327699631</v>
      </c>
      <c r="I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год'!EV259+'[1]свод за год'!FN259</f>
        <v>141035.20832449163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год'!EW259+'[1]свод за год'!FO259</f>
        <v>1027.3338000000015</v>
      </c>
      <c r="I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год'!BB259+'[1]свод за год'!BC259+'[1]свод за год'!BN259+'[1]свод за год'!BO259+'[1]свод за год'!BP259+'[1]свод за год'!BQ259</f>
        <v>19321.135399999999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год'!FH259+'[1]свод за год'!FU259</f>
        <v>444360.37748640403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2680556.1702916208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480626.23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270661.77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209964.46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3161182.4002916208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3432826.63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3509849.51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1034628.9151083799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15</vt:lpstr>
      <vt:lpstr>'Елисеева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2018-04-04T06:59:12Z</cp:lastPrinted>
  <dcterms:created xsi:type="dcterms:W3CDTF">2013-05-24T09:13:10Z</dcterms:created>
  <dcterms:modified xsi:type="dcterms:W3CDTF">2018-04-04T06:59:41Z</dcterms:modified>
</cp:coreProperties>
</file>